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mfc20\Home\lpejic\My Documents\Nabava\2025\RADOVI\LIČENJE BAJAKOVO\"/>
    </mc:Choice>
  </mc:AlternateContent>
  <bookViews>
    <workbookView xWindow="0" yWindow="0" windowWidth="28800" windowHeight="12180" tabRatio="933"/>
  </bookViews>
  <sheets>
    <sheet name="Troškovnik" sheetId="1" r:id="rId1"/>
  </sheets>
  <definedNames>
    <definedName name="_xlnm._FilterDatabase" localSheetId="0" hidden="1">Troškovnik!$E$2:$E$67</definedName>
    <definedName name="_xlnm.Print_Titles" localSheetId="0">Troškovnik!$1:$3</definedName>
    <definedName name="MAN">#REF!</definedName>
    <definedName name="PDV">#REF!</definedName>
    <definedName name="_xlnm.Print_Area" localSheetId="0">Troškovnik!$A$1:$F$63</definedName>
    <definedName name="Z_A7BAAF64_1768_4629_858B_458E0B0AF5BB_.wvu.PrintArea" localSheetId="0" hidden="1">Troškovnik!$A$2:$F$67</definedName>
    <definedName name="Z_A7BAAF64_1768_4629_858B_458E0B0AF5BB_.wvu.Rows" localSheetId="0" hidden="1">Troškovnik!#REF!,Troškovnik!#REF!,Troškovnik!#REF!</definedName>
  </definedNames>
  <calcPr calcId="162913"/>
  <customWorkbookViews>
    <customWorkbookView name="Print Area" guid="{A7BAAF64-1768-4629-858B-458E0B0AF5BB}" maximized="1" windowWidth="796" windowHeight="43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3" i="1" l="1"/>
  <c r="F26" i="1" l="1"/>
  <c r="F23" i="1"/>
  <c r="F46" i="1"/>
  <c r="F14" i="1" l="1"/>
  <c r="F49" i="1" l="1"/>
  <c r="F36" i="1"/>
  <c r="F31" i="1"/>
  <c r="F33" i="1"/>
  <c r="F29" i="1"/>
  <c r="F20" i="1"/>
  <c r="F17" i="1"/>
  <c r="F39" i="1" l="1"/>
  <c r="E52" i="1" s="1"/>
  <c r="E54" i="1" l="1"/>
  <c r="E56" i="1" s="1"/>
</calcChain>
</file>

<file path=xl/sharedStrings.xml><?xml version="1.0" encoding="utf-8"?>
<sst xmlns="http://schemas.openxmlformats.org/spreadsheetml/2006/main" count="68" uniqueCount="57">
  <si>
    <t>Red.
broj</t>
  </si>
  <si>
    <t>Opis stavke</t>
  </si>
  <si>
    <t>m2</t>
  </si>
  <si>
    <t>Količina</t>
  </si>
  <si>
    <t>Jed
mjere</t>
  </si>
  <si>
    <t>1.</t>
  </si>
  <si>
    <t>2.</t>
  </si>
  <si>
    <t>3.</t>
  </si>
  <si>
    <t>4.</t>
  </si>
  <si>
    <t>7.</t>
  </si>
  <si>
    <t>8.</t>
  </si>
  <si>
    <t>OPĆA NAPOMENA:</t>
  </si>
  <si>
    <t>Mjesto i datum:</t>
  </si>
  <si>
    <t>_______________________</t>
  </si>
  <si>
    <t>M.P.</t>
  </si>
  <si>
    <t>Ovjerava ovlaštena osoba ponuditelja</t>
  </si>
  <si>
    <t>(ime i prezime, potpis)</t>
  </si>
  <si>
    <t>5.</t>
  </si>
  <si>
    <t>6.</t>
  </si>
  <si>
    <t>UKUPNO:</t>
  </si>
  <si>
    <t>PDV:</t>
  </si>
  <si>
    <t>SVEUKUPNO:</t>
  </si>
  <si>
    <t>I.</t>
  </si>
  <si>
    <t>a)</t>
  </si>
  <si>
    <t>komplet</t>
  </si>
  <si>
    <t>LIČILAČKI RADOVI</t>
  </si>
  <si>
    <t>Zaštita površina prije početka izvedbe ličilačkih radova</t>
  </si>
  <si>
    <t>Priprema zidnih ploha za ličenje</t>
  </si>
  <si>
    <t>Ličenje zidnih ploha poludisperzivnim bojama u bijeloj boji</t>
  </si>
  <si>
    <t>Ličenje zidnih ploha disperzivnim bojama u bijeloj boji</t>
  </si>
  <si>
    <t>Stavka uključuje bojanje zidova disperzivnim bojama u dva sloja. Obračun po m2 oličenog zida uključujući potrebnu radnu skelu.</t>
  </si>
  <si>
    <t>Stavka uključuje bojanje zidova poludisperzivnim bojama u dva sloja. Uključeni svi zidovi osim zidova navedenih u prethodnoj stavci. Obračun po m2 oličenog zida uključujući potrebnu radnu skelu.</t>
  </si>
  <si>
    <t>Vraćanje namještaja i opreme te završno čišćenje nakon završteka radova</t>
  </si>
  <si>
    <t>Po završetku radova u pojedinoj prostoriji, potrebno vratiti izmješteni namještaj i opremu na prethodne pozicije te završno očistiti prostoriju. Stavka uključuje sve navedene radove te odvoz otpadnog materijala na mjesnu deponiju. Obračun po m2 tlocrtne površine prostorija.</t>
  </si>
  <si>
    <t>Jed. cijena                (EUR)</t>
  </si>
  <si>
    <t>Ukupno                [EUR]</t>
  </si>
  <si>
    <t>OSTALI RADOVI</t>
  </si>
  <si>
    <t xml:space="preserve">PRIJE IZRADE PONUDE, PREPORUKA IZVOĐAČIMA JE IZVRŠITI PREGLED POVRŠINA NA KOJIMA SE IZVODE RADOVI. JEDINIČNIM CIJENAMA UKLJUČITI SVA OTEŽANJA PRILIKOM IZVEDBE RADOVA, POTREBNA IZMJEŠTANJA NAMJEŠTAJA, ZAŠTITE POVRŠINA OD ZAPRLJANJA, POTREBNU RADNU SKELU, ZAVRŠNO ČIŠĆENJE OBJEKTA NAKON ZAVRŠETKA RADOVA TE ODVOZ OTPADNOG MATERIJALA I DOVOĐENJE POVRŠINA NA KOJIMA SU SE IZVODILI RADOVI U PRVOBITNO STANJE. </t>
  </si>
  <si>
    <t>RADOVI SE IZVODE U VRIJEME RADA GRANIČNIH SLUŽBI TE JE POTREBNO OSIGURATI NEOMETANI RAD ISTIH, DINAMIKA IZVEDBE RADOVA PREMA TERMINSKOM PLANU KOJEG USUGLASITI SA GRANIČNIM SLUŽBAMA. IZVEDBA RADOVA MOGUĆA POJEDINAČNO PO PROSTORIJAMA BEZ MOGUĆNOSTI IZVEDBE RADOVA U SVIM PROSTORIJAMA ISTOVREMENO, U JEDINIČNU CIJENU UKLJUČITI SVA OTEŽANJA.</t>
  </si>
  <si>
    <t>Razmještanje namještaja i opreme za potrebe izvedbe ličilačkih radova.</t>
  </si>
  <si>
    <t>Rad se odnosi na razmještanje namještaja i opreme kako bi se osigurao neometani pristup stropnim i zidnim plohama, a za potrebe izvedbe ličilačkih radova. Razmještanje se izvodi samo u prostoriji u kojoj se izvode radovi. Potrebno predvidjeti izmještanje stolova, stolica i ostalog komadnog namještaja. Obračun kao komplet za cijelo vrijeme izvođenja radova.</t>
  </si>
  <si>
    <t>1. LIČILAČKI RADOVI - UKUPNO:</t>
  </si>
  <si>
    <t>disperzivna boja</t>
  </si>
  <si>
    <t>Stavka uključuje nabavu PVC folija, pokrivanje podova i namještaja te uklanjanje folije nakon završetka radova. Obračun po m2 tlocrtne površine postavljene folije. Prostorije koje se kompletno liče se štite u cijeloj površini prostorije, prostorije u kojima se liče samo zidovi, štite se 1,0 m od zida..</t>
  </si>
  <si>
    <t>2. OSTALI RADOVI - UKUPNO:</t>
  </si>
  <si>
    <t>Zamjena oštećenih gipskartonskih ploča</t>
  </si>
  <si>
    <t>kom</t>
  </si>
  <si>
    <t>Gipskartonske ploče tip Armstrong, dimenzije 60*60cm postavljene na nosivoj konstrukciji. Oštećene ploče potrebno ukloniti, zbrinuti na mjesnoj deponiji. Postaviti nove ploče površinske struktute kao postojeće. Obračun po komadu zamjenjenih ploča. Jedinična cijena obuhvaća sav rad i materijal naveden u stavci uključujući potrebnu radnu skelu (visina stropa 3,02m).</t>
  </si>
  <si>
    <t>Priprema stropnih ploha za ličenje</t>
  </si>
  <si>
    <t>Stavka uključuje čišćenje površina stropova od plijesni i gljivica, čišćenje jačih zaprljanja, popravak oštećenja na stropovima gletanjem, brušenje mjesta na kojima su izvedeni popravci te nanošenje sloja impregnacije prije nanošenja završnih slojeva. Obračun po m2 pripremljenog stropa za ličenje uključujući potrebnu radnu skelu. Visine stropova do 3,00m u prostorijama, do 6,40m stubište prema grafičkom prilogu.</t>
  </si>
  <si>
    <t>Stavka uključuje čišćenje površina zidova od plijesni i gljivica, čišćenje jačih zaprljanja, popravak oštećenja na zidovima gletanjem, brušenje mjesta na kojima su izvedeni popravci te nanošenje sloja impregnacije prije nanošenja završnih slojeva. Obračun po m2 pripremljenog zida za ličenje uključujući potrebnu radnu skelu. Visine zidova do 3,00m u prostorijama, do 6,40m stubište prema grafičkom prilogu.</t>
  </si>
  <si>
    <t>Ličenje stropnih ploha poludisperzivnim bojama u bijeloj boji</t>
  </si>
  <si>
    <t>Stavka uključuje bojanje stropova poludisperzivnim bojama u dva sloja. Uključeni stropovi naznačeni u grafičkom prilogu. Obračun po m2 oličenog stropa uključujući potrebnu radnu skelu.</t>
  </si>
  <si>
    <t>Ličenje čelične pregrade sa dvojim vratima.</t>
  </si>
  <si>
    <t>Čelična vrata izvedena od čeličnih traka po rubu i horizontali te vertikalnom ispunom od čeličnih profila. Unutar čelične pregrade se nalaze dvoja vrata. veličina čeličnih pregrada 440*250cm. Stavka uključuje brušenje postojeće boje, nanošenje impregnacije te nanošenje dva nova sloja uljane boje, RAL 9006.  Obračun po komadu oličene čelične pregrade uključujući potrebnu radnu skelu.</t>
  </si>
  <si>
    <t>TROŠKOVNIK LIČENJE PROSTORIJA U ETAŽI PODRUMA NA GP BAJAKOVO</t>
  </si>
  <si>
    <t>OBJEKT - ULAZ U RH - ETAŽA PODRUMA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</si>
</sst>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_k_n"/>
    <numFmt numFmtId="165" formatCode="#,##0.00\ [$€-1]"/>
  </numFmts>
  <fonts count="12" x14ac:knownFonts="1">
    <font>
      <sz val="10"/>
      <name val="Arial"/>
    </font>
    <font>
      <sz val="11"/>
      <color theme="1"/>
      <name val="Calibri"/>
      <family val="2"/>
      <charset val="238"/>
      <scheme val="minor"/>
    </font>
    <font>
      <sz val="10"/>
      <name val="Arial CE"/>
      <charset val="238"/>
    </font>
    <font>
      <sz val="12"/>
      <name val="Arial"/>
      <family val="2"/>
      <charset val="238"/>
    </font>
    <font>
      <sz val="11"/>
      <name val="Arial"/>
      <family val="2"/>
    </font>
    <font>
      <sz val="11"/>
      <color indexed="8"/>
      <name val="Calibri"/>
      <family val="2"/>
      <charset val="238"/>
    </font>
    <font>
      <sz val="10"/>
      <name val="Arial"/>
      <family val="2"/>
      <charset val="238"/>
    </font>
    <font>
      <sz val="11"/>
      <name val="Calibri"/>
      <family val="2"/>
      <charset val="238"/>
      <scheme val="minor"/>
    </font>
    <font>
      <b/>
      <sz val="11"/>
      <name val="Calibri"/>
      <family val="2"/>
      <charset val="238"/>
      <scheme val="minor"/>
    </font>
    <font>
      <sz val="11"/>
      <color rgb="FF000000"/>
      <name val="Calibri"/>
      <family val="2"/>
      <charset val="238"/>
      <scheme val="minor"/>
    </font>
    <font>
      <b/>
      <i/>
      <sz val="11"/>
      <name val="Calibri"/>
      <family val="2"/>
      <charset val="238"/>
      <scheme val="minor"/>
    </font>
    <font>
      <b/>
      <sz val="14"/>
      <name val="Calibri"/>
      <family val="2"/>
      <charset val="238"/>
      <scheme val="minor"/>
    </font>
  </fonts>
  <fills count="4">
    <fill>
      <patternFill patternType="none"/>
    </fill>
    <fill>
      <patternFill patternType="gray125"/>
    </fill>
    <fill>
      <patternFill patternType="solid">
        <fgColor indexed="53"/>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0" fontId="4" fillId="2" borderId="0" applyNumberFormat="0" applyFont="0" applyBorder="0" applyAlignment="0" applyProtection="0">
      <alignment vertical="center"/>
    </xf>
    <xf numFmtId="0" fontId="6" fillId="0" borderId="0"/>
    <xf numFmtId="0" fontId="3" fillId="0" borderId="0"/>
    <xf numFmtId="0" fontId="5" fillId="0" borderId="0"/>
    <xf numFmtId="0" fontId="2" fillId="0" borderId="0"/>
    <xf numFmtId="0" fontId="6" fillId="0" borderId="0"/>
    <xf numFmtId="0" fontId="6" fillId="0" borderId="0"/>
    <xf numFmtId="0" fontId="6" fillId="0" borderId="0"/>
  </cellStyleXfs>
  <cellXfs count="67">
    <xf numFmtId="0" fontId="0" fillId="0" borderId="0" xfId="0"/>
    <xf numFmtId="164" fontId="7" fillId="0" borderId="0" xfId="0" applyNumberFormat="1" applyFont="1" applyAlignment="1" applyProtection="1">
      <alignment horizontal="center" vertical="top"/>
      <protection locked="0"/>
    </xf>
    <xf numFmtId="0" fontId="9" fillId="0" borderId="0" xfId="0" applyFont="1" applyAlignment="1" applyProtection="1">
      <alignment vertical="center"/>
      <protection locked="0"/>
    </xf>
    <xf numFmtId="0" fontId="7" fillId="0" borderId="0" xfId="0" applyFont="1" applyAlignment="1" applyProtection="1">
      <alignment horizontal="left" vertical="top"/>
    </xf>
    <xf numFmtId="0" fontId="7" fillId="0" borderId="0" xfId="0" applyFont="1" applyProtection="1"/>
    <xf numFmtId="0" fontId="7" fillId="0" borderId="0" xfId="0" applyFont="1" applyAlignment="1" applyProtection="1">
      <alignment horizontal="center"/>
    </xf>
    <xf numFmtId="4" fontId="7" fillId="0" borderId="0" xfId="0" applyNumberFormat="1" applyFont="1" applyAlignment="1" applyProtection="1">
      <alignment horizontal="left" indent="2"/>
    </xf>
    <xf numFmtId="164" fontId="7" fillId="0" borderId="0" xfId="0" applyNumberFormat="1" applyFont="1" applyAlignment="1" applyProtection="1">
      <alignment horizontal="center"/>
    </xf>
    <xf numFmtId="164" fontId="7" fillId="0" borderId="0" xfId="0" applyNumberFormat="1" applyFont="1" applyProtection="1"/>
    <xf numFmtId="164" fontId="7" fillId="0" borderId="0" xfId="0" applyNumberFormat="1" applyFont="1" applyAlignment="1" applyProtection="1">
      <alignment vertical="top"/>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xf>
    <xf numFmtId="4" fontId="7" fillId="0" borderId="1" xfId="0" applyNumberFormat="1" applyFont="1" applyBorder="1" applyAlignment="1" applyProtection="1">
      <alignment horizontal="center" vertical="center"/>
    </xf>
    <xf numFmtId="165" fontId="7" fillId="0" borderId="1" xfId="0" applyNumberFormat="1" applyFont="1" applyBorder="1" applyAlignment="1" applyProtection="1">
      <alignment horizontal="center" vertical="center" wrapText="1"/>
    </xf>
    <xf numFmtId="164" fontId="7" fillId="0" borderId="1" xfId="0" applyNumberFormat="1" applyFont="1" applyBorder="1" applyAlignment="1" applyProtection="1">
      <alignment horizontal="center" vertical="center" wrapText="1"/>
    </xf>
    <xf numFmtId="164" fontId="7" fillId="0" borderId="0" xfId="0" applyNumberFormat="1" applyFont="1" applyAlignment="1" applyProtection="1">
      <alignment horizontal="center" vertical="top"/>
    </xf>
    <xf numFmtId="0" fontId="7" fillId="0" borderId="0" xfId="0" applyFont="1" applyAlignment="1" applyProtection="1">
      <alignment vertical="center"/>
    </xf>
    <xf numFmtId="0" fontId="7" fillId="0" borderId="0" xfId="0" applyFont="1" applyAlignment="1" applyProtection="1">
      <alignment horizontal="left" vertical="top" wrapText="1"/>
    </xf>
    <xf numFmtId="0" fontId="7" fillId="0" borderId="0" xfId="0" applyFont="1" applyAlignment="1" applyProtection="1">
      <alignment horizontal="center" wrapText="1"/>
    </xf>
    <xf numFmtId="164" fontId="8" fillId="0" borderId="0" xfId="0" applyNumberFormat="1" applyFont="1" applyAlignment="1" applyProtection="1">
      <alignment horizontal="left"/>
    </xf>
    <xf numFmtId="164" fontId="8" fillId="0" borderId="0" xfId="0" applyNumberFormat="1" applyFont="1" applyAlignment="1" applyProtection="1">
      <alignment horizontal="center"/>
    </xf>
    <xf numFmtId="4" fontId="8" fillId="0" borderId="0" xfId="0" applyNumberFormat="1" applyFont="1" applyAlignment="1" applyProtection="1">
      <alignment horizontal="left" indent="2"/>
    </xf>
    <xf numFmtId="164" fontId="8" fillId="0" borderId="0" xfId="0" applyNumberFormat="1" applyFont="1" applyProtection="1"/>
    <xf numFmtId="164" fontId="8" fillId="0" borderId="0" xfId="0" applyNumberFormat="1" applyFont="1" applyAlignment="1" applyProtection="1">
      <alignment horizontal="center" vertical="top"/>
    </xf>
    <xf numFmtId="164" fontId="10" fillId="0" borderId="0" xfId="0" applyNumberFormat="1" applyFont="1" applyAlignment="1" applyProtection="1">
      <alignment horizontal="left" vertical="top" wrapText="1"/>
    </xf>
    <xf numFmtId="164" fontId="10" fillId="0" borderId="0" xfId="0" applyNumberFormat="1" applyFont="1" applyAlignment="1" applyProtection="1">
      <alignment vertical="top" wrapText="1"/>
    </xf>
    <xf numFmtId="164" fontId="11" fillId="3" borderId="0" xfId="0" applyNumberFormat="1" applyFont="1" applyFill="1" applyAlignment="1" applyProtection="1">
      <alignment horizontal="left"/>
    </xf>
    <xf numFmtId="164" fontId="11" fillId="3" borderId="0" xfId="0" applyNumberFormat="1" applyFont="1" applyFill="1" applyAlignment="1" applyProtection="1">
      <alignment horizontal="left" vertical="top" wrapText="1"/>
    </xf>
    <xf numFmtId="164" fontId="8" fillId="3" borderId="0" xfId="0" applyNumberFormat="1" applyFont="1" applyFill="1" applyAlignment="1" applyProtection="1">
      <alignment horizontal="left" vertical="top" wrapText="1"/>
    </xf>
    <xf numFmtId="164" fontId="8" fillId="3" borderId="0" xfId="0" applyNumberFormat="1" applyFont="1" applyFill="1" applyAlignment="1" applyProtection="1">
      <alignment vertical="top" wrapText="1"/>
    </xf>
    <xf numFmtId="164" fontId="8" fillId="0" borderId="0" xfId="0" applyNumberFormat="1" applyFont="1" applyAlignment="1" applyProtection="1">
      <alignment horizontal="left" vertical="top" wrapText="1"/>
    </xf>
    <xf numFmtId="164" fontId="8" fillId="0" borderId="0" xfId="0" applyNumberFormat="1" applyFont="1" applyAlignment="1" applyProtection="1">
      <alignment vertical="top" wrapText="1"/>
    </xf>
    <xf numFmtId="164" fontId="7" fillId="0" borderId="0" xfId="0" applyNumberFormat="1" applyFont="1" applyAlignment="1" applyProtection="1">
      <alignment horizontal="left"/>
    </xf>
    <xf numFmtId="164" fontId="7" fillId="0" borderId="0" xfId="0" applyNumberFormat="1" applyFont="1" applyAlignment="1" applyProtection="1">
      <alignment horizontal="left" vertical="top" wrapText="1"/>
    </xf>
    <xf numFmtId="4" fontId="7" fillId="0" borderId="0" xfId="0" applyNumberFormat="1" applyFont="1" applyAlignment="1" applyProtection="1">
      <alignment horizontal="left" vertical="top" indent="2"/>
    </xf>
    <xf numFmtId="164" fontId="8" fillId="0" borderId="0" xfId="0" applyNumberFormat="1" applyFont="1" applyAlignment="1" applyProtection="1">
      <alignment horizontal="left" vertical="top"/>
    </xf>
    <xf numFmtId="164" fontId="7" fillId="0" borderId="0" xfId="0" applyNumberFormat="1" applyFont="1" applyAlignment="1" applyProtection="1">
      <alignment horizontal="left" vertical="top"/>
    </xf>
    <xf numFmtId="0" fontId="8" fillId="0" borderId="2" xfId="0" applyFont="1" applyBorder="1" applyAlignment="1" applyProtection="1">
      <alignment vertical="center"/>
    </xf>
    <xf numFmtId="0" fontId="8" fillId="0" borderId="2" xfId="0" applyFont="1" applyBorder="1" applyAlignment="1" applyProtection="1">
      <alignment horizontal="center" vertical="center"/>
    </xf>
    <xf numFmtId="4" fontId="8" fillId="0" borderId="2" xfId="0" applyNumberFormat="1" applyFont="1" applyBorder="1" applyAlignment="1" applyProtection="1">
      <alignment horizontal="left" vertical="center" indent="2"/>
    </xf>
    <xf numFmtId="164" fontId="8" fillId="0" borderId="2" xfId="0" applyNumberFormat="1" applyFont="1" applyBorder="1" applyAlignment="1" applyProtection="1">
      <alignment horizontal="center" vertical="center"/>
    </xf>
    <xf numFmtId="164" fontId="8" fillId="0" borderId="2" xfId="0" applyNumberFormat="1" applyFont="1" applyBorder="1" applyAlignment="1" applyProtection="1">
      <alignment vertical="center"/>
    </xf>
    <xf numFmtId="0" fontId="1" fillId="0" borderId="0" xfId="0" applyFont="1" applyAlignment="1" applyProtection="1">
      <alignment vertical="top" wrapText="1"/>
    </xf>
    <xf numFmtId="0" fontId="7" fillId="0" borderId="0" xfId="2" applyFont="1" applyAlignment="1" applyProtection="1">
      <alignment horizontal="justify" vertical="top" wrapText="1"/>
    </xf>
    <xf numFmtId="0" fontId="7" fillId="0" borderId="0" xfId="0" applyFont="1" applyAlignment="1" applyProtection="1">
      <alignment horizontal="center" vertical="top"/>
    </xf>
    <xf numFmtId="4" fontId="7" fillId="0" borderId="0" xfId="0" applyNumberFormat="1" applyFont="1" applyAlignment="1" applyProtection="1">
      <alignment horizontal="left"/>
    </xf>
    <xf numFmtId="4" fontId="7" fillId="0" borderId="0" xfId="0" applyNumberFormat="1" applyFont="1" applyProtection="1"/>
    <xf numFmtId="0" fontId="1" fillId="0" borderId="0" xfId="0" applyFont="1" applyAlignment="1" applyProtection="1">
      <alignment horizontal="left" vertical="top"/>
    </xf>
    <xf numFmtId="164" fontId="11" fillId="0" borderId="0" xfId="0" applyNumberFormat="1" applyFont="1" applyAlignment="1" applyProtection="1">
      <alignment horizontal="left" vertical="top" wrapText="1"/>
    </xf>
    <xf numFmtId="0" fontId="8" fillId="0" borderId="0" xfId="0" applyFont="1" applyAlignment="1" applyProtection="1">
      <alignment horizontal="left" vertical="top"/>
    </xf>
    <xf numFmtId="0" fontId="8" fillId="0" borderId="0" xfId="0" applyFont="1" applyAlignment="1" applyProtection="1">
      <alignment vertical="top"/>
    </xf>
    <xf numFmtId="0" fontId="7" fillId="0" borderId="0" xfId="0" applyFont="1" applyAlignment="1" applyProtection="1">
      <alignment horizontal="justify" vertical="center"/>
    </xf>
    <xf numFmtId="49" fontId="7" fillId="0" borderId="0" xfId="7" applyNumberFormat="1" applyFont="1" applyAlignment="1" applyProtection="1">
      <alignment horizontal="center" vertical="top"/>
    </xf>
    <xf numFmtId="0" fontId="9" fillId="0" borderId="0" xfId="0" applyFont="1" applyAlignment="1" applyProtection="1">
      <alignment vertical="center"/>
    </xf>
    <xf numFmtId="0" fontId="7" fillId="0" borderId="0" xfId="7" applyFont="1" applyAlignment="1" applyProtection="1">
      <alignment horizontal="center" vertical="top" shrinkToFit="1"/>
    </xf>
    <xf numFmtId="4" fontId="7" fillId="0" borderId="0" xfId="7" applyNumberFormat="1" applyFont="1" applyAlignment="1" applyProtection="1">
      <alignment horizontal="left" vertical="top" indent="2" shrinkToFit="1"/>
    </xf>
    <xf numFmtId="4" fontId="7" fillId="0" borderId="0" xfId="7" applyNumberFormat="1" applyFont="1" applyAlignment="1" applyProtection="1">
      <alignment horizontal="center" vertical="top" shrinkToFit="1"/>
    </xf>
    <xf numFmtId="3" fontId="7" fillId="0" borderId="0" xfId="7" applyNumberFormat="1" applyFont="1" applyAlignment="1" applyProtection="1">
      <alignment vertical="top" shrinkToFit="1"/>
    </xf>
    <xf numFmtId="0" fontId="9" fillId="0" borderId="0" xfId="0" applyFont="1" applyAlignment="1" applyProtection="1">
      <alignment horizontal="right" vertical="center"/>
    </xf>
    <xf numFmtId="0" fontId="7" fillId="0" borderId="0" xfId="7" applyFont="1" applyAlignment="1" applyProtection="1">
      <alignment horizontal="justify" vertical="top"/>
    </xf>
    <xf numFmtId="4" fontId="9" fillId="0" borderId="0" xfId="0" applyNumberFormat="1" applyFont="1" applyAlignment="1" applyProtection="1">
      <alignment horizontal="left" vertical="center" indent="2"/>
    </xf>
    <xf numFmtId="164" fontId="8" fillId="0" borderId="0" xfId="0" applyNumberFormat="1" applyFont="1" applyAlignment="1" applyProtection="1">
      <alignment horizontal="right" vertical="top" wrapText="1"/>
    </xf>
    <xf numFmtId="164" fontId="11" fillId="0" borderId="0" xfId="0" applyNumberFormat="1" applyFont="1" applyAlignment="1" applyProtection="1">
      <alignment horizontal="left"/>
    </xf>
    <xf numFmtId="164" fontId="11" fillId="3" borderId="0" xfId="0" applyNumberFormat="1" applyFont="1" applyFill="1" applyAlignment="1" applyProtection="1">
      <alignment horizontal="right" vertical="top" wrapText="1"/>
    </xf>
    <xf numFmtId="164" fontId="11" fillId="0" borderId="0" xfId="0" applyNumberFormat="1" applyFont="1" applyAlignment="1" applyProtection="1">
      <alignment horizontal="right" vertical="top" wrapText="1"/>
    </xf>
    <xf numFmtId="4" fontId="9" fillId="0" borderId="0" xfId="0" applyNumberFormat="1" applyFont="1" applyAlignment="1" applyProtection="1">
      <alignment horizontal="center" vertical="center"/>
      <protection locked="0"/>
    </xf>
    <xf numFmtId="164" fontId="10" fillId="0" borderId="0" xfId="0" applyNumberFormat="1" applyFont="1" applyAlignment="1" applyProtection="1">
      <alignment horizontal="left" vertical="top" wrapText="1"/>
    </xf>
  </cellXfs>
  <cellStyles count="9">
    <cellStyle name="3-pitanje" xfId="1"/>
    <cellStyle name="Normal 10" xfId="2"/>
    <cellStyle name="Normal 2" xfId="3"/>
    <cellStyle name="Normal 2 2" xfId="7"/>
    <cellStyle name="Normal 24" xfId="8"/>
    <cellStyle name="Normal 3" xfId="4"/>
    <cellStyle name="Normal_P5 i P15 - Rekapitulacija trošk." xfId="5"/>
    <cellStyle name="Normalno" xfId="0" builtinId="0"/>
    <cellStyle name="Normalno 2" xfId="6"/>
  </cellStyles>
  <dxfs count="4">
    <dxf>
      <font>
        <color theme="0"/>
      </font>
    </dxf>
    <dxf>
      <font>
        <color theme="0"/>
      </font>
    </dxf>
    <dxf>
      <font>
        <color theme="0"/>
      </font>
    </dxf>
    <dxf>
      <font>
        <color theme="0" tint="-0.1499679555650502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67"/>
  <sheetViews>
    <sheetView tabSelected="1" zoomScaleNormal="100" workbookViewId="0">
      <selection activeCell="E14" sqref="E14"/>
    </sheetView>
  </sheetViews>
  <sheetFormatPr defaultColWidth="11.42578125" defaultRowHeight="15" x14ac:dyDescent="0.25"/>
  <cols>
    <col min="1" max="1" width="6" style="3" customWidth="1"/>
    <col min="2" max="2" width="49" style="4" customWidth="1"/>
    <col min="3" max="3" width="8.42578125" style="5" customWidth="1"/>
    <col min="4" max="4" width="11.42578125" style="6" customWidth="1"/>
    <col min="5" max="5" width="12.85546875" style="7" customWidth="1"/>
    <col min="6" max="6" width="17.85546875" style="8" customWidth="1"/>
    <col min="7" max="7" width="45.85546875" style="9" customWidth="1"/>
    <col min="8" max="8" width="12.7109375" style="4" bestFit="1" customWidth="1"/>
    <col min="9" max="16384" width="11.42578125" style="4"/>
  </cols>
  <sheetData>
    <row r="1" spans="1:7" ht="5.25" customHeight="1" x14ac:dyDescent="0.25"/>
    <row r="2" spans="1:7" s="16" customFormat="1" ht="30" x14ac:dyDescent="0.2">
      <c r="A2" s="10" t="s">
        <v>0</v>
      </c>
      <c r="B2" s="11" t="s">
        <v>1</v>
      </c>
      <c r="C2" s="10" t="s">
        <v>4</v>
      </c>
      <c r="D2" s="12" t="s">
        <v>3</v>
      </c>
      <c r="E2" s="13" t="s">
        <v>34</v>
      </c>
      <c r="F2" s="14" t="s">
        <v>35</v>
      </c>
      <c r="G2" s="15"/>
    </row>
    <row r="3" spans="1:7" ht="8.25" customHeight="1" x14ac:dyDescent="0.25">
      <c r="A3" s="17"/>
      <c r="B3" s="5"/>
      <c r="C3" s="18"/>
      <c r="G3" s="15"/>
    </row>
    <row r="4" spans="1:7" ht="18.75" x14ac:dyDescent="0.3">
      <c r="A4" s="62" t="s">
        <v>55</v>
      </c>
      <c r="B4" s="19"/>
      <c r="C4" s="20"/>
      <c r="D4" s="21"/>
      <c r="E4" s="20"/>
      <c r="F4" s="22"/>
      <c r="G4" s="23"/>
    </row>
    <row r="5" spans="1:7" x14ac:dyDescent="0.25">
      <c r="A5" s="19"/>
      <c r="B5" s="19"/>
      <c r="C5" s="20"/>
      <c r="D5" s="21"/>
      <c r="E5" s="20"/>
      <c r="F5" s="22"/>
      <c r="G5" s="23"/>
    </row>
    <row r="6" spans="1:7" x14ac:dyDescent="0.25">
      <c r="A6" s="19"/>
      <c r="B6" s="19" t="s">
        <v>11</v>
      </c>
      <c r="C6" s="20"/>
      <c r="D6" s="21"/>
      <c r="E6" s="20"/>
      <c r="F6" s="22"/>
      <c r="G6" s="23"/>
    </row>
    <row r="7" spans="1:7" ht="75.75" customHeight="1" x14ac:dyDescent="0.25">
      <c r="A7" s="19"/>
      <c r="B7" s="66" t="s">
        <v>37</v>
      </c>
      <c r="C7" s="66"/>
      <c r="D7" s="66"/>
      <c r="E7" s="66"/>
      <c r="F7" s="66"/>
      <c r="G7" s="23"/>
    </row>
    <row r="8" spans="1:7" ht="69.75" customHeight="1" x14ac:dyDescent="0.25">
      <c r="A8" s="19"/>
      <c r="B8" s="66" t="s">
        <v>38</v>
      </c>
      <c r="C8" s="66"/>
      <c r="D8" s="66"/>
      <c r="E8" s="66"/>
      <c r="F8" s="66"/>
      <c r="G8" s="23"/>
    </row>
    <row r="9" spans="1:7" ht="12" customHeight="1" x14ac:dyDescent="0.25">
      <c r="A9" s="19"/>
      <c r="B9" s="24"/>
      <c r="C9" s="24"/>
      <c r="D9" s="24"/>
      <c r="E9" s="24"/>
      <c r="F9" s="25"/>
      <c r="G9" s="23"/>
    </row>
    <row r="10" spans="1:7" ht="17.25" customHeight="1" x14ac:dyDescent="0.3">
      <c r="A10" s="26" t="s">
        <v>22</v>
      </c>
      <c r="B10" s="27" t="s">
        <v>56</v>
      </c>
      <c r="C10" s="28"/>
      <c r="D10" s="28"/>
      <c r="E10" s="28"/>
      <c r="F10" s="29"/>
      <c r="G10" s="23"/>
    </row>
    <row r="11" spans="1:7" ht="12" customHeight="1" x14ac:dyDescent="0.25">
      <c r="A11" s="19"/>
      <c r="B11" s="30"/>
      <c r="C11" s="30"/>
      <c r="D11" s="30"/>
      <c r="E11" s="30"/>
      <c r="F11" s="31"/>
      <c r="G11" s="23"/>
    </row>
    <row r="12" spans="1:7" x14ac:dyDescent="0.25">
      <c r="A12" s="19" t="s">
        <v>5</v>
      </c>
      <c r="B12" s="30" t="s">
        <v>25</v>
      </c>
      <c r="C12" s="30"/>
      <c r="D12" s="30"/>
      <c r="E12" s="30"/>
      <c r="F12" s="31"/>
      <c r="G12" s="23"/>
    </row>
    <row r="13" spans="1:7" x14ac:dyDescent="0.25">
      <c r="A13" s="32"/>
      <c r="B13" s="33"/>
      <c r="C13" s="33"/>
      <c r="D13" s="34"/>
      <c r="E13" s="15"/>
      <c r="F13" s="9"/>
      <c r="G13" s="35"/>
    </row>
    <row r="14" spans="1:7" ht="30" x14ac:dyDescent="0.25">
      <c r="A14" s="36" t="s">
        <v>5</v>
      </c>
      <c r="B14" s="33" t="s">
        <v>39</v>
      </c>
      <c r="C14" s="33" t="s">
        <v>24</v>
      </c>
      <c r="D14" s="34">
        <v>1</v>
      </c>
      <c r="E14" s="1"/>
      <c r="F14" s="9">
        <f t="shared" ref="F14" si="0">D14*E14</f>
        <v>0</v>
      </c>
      <c r="G14" s="35"/>
    </row>
    <row r="15" spans="1:7" ht="120" x14ac:dyDescent="0.25">
      <c r="A15" s="32"/>
      <c r="B15" s="33" t="s">
        <v>40</v>
      </c>
      <c r="C15" s="33"/>
      <c r="D15" s="34"/>
      <c r="E15" s="15"/>
      <c r="F15" s="9"/>
      <c r="G15" s="35"/>
    </row>
    <row r="16" spans="1:7" ht="12" customHeight="1" x14ac:dyDescent="0.25">
      <c r="A16" s="32"/>
      <c r="B16" s="33"/>
      <c r="C16" s="33"/>
      <c r="D16" s="34"/>
      <c r="E16" s="15"/>
      <c r="F16" s="9"/>
      <c r="G16" s="23"/>
    </row>
    <row r="17" spans="1:7" ht="19.5" customHeight="1" x14ac:dyDescent="0.25">
      <c r="A17" s="36" t="s">
        <v>6</v>
      </c>
      <c r="B17" s="33" t="s">
        <v>26</v>
      </c>
      <c r="C17" s="33" t="s">
        <v>2</v>
      </c>
      <c r="D17" s="34">
        <v>440</v>
      </c>
      <c r="E17" s="1"/>
      <c r="F17" s="9">
        <f t="shared" ref="F17" si="1">D17*E17</f>
        <v>0</v>
      </c>
      <c r="G17" s="23"/>
    </row>
    <row r="18" spans="1:7" ht="90" x14ac:dyDescent="0.25">
      <c r="A18" s="32"/>
      <c r="B18" s="33" t="s">
        <v>43</v>
      </c>
      <c r="C18" s="33"/>
      <c r="D18" s="34"/>
      <c r="E18" s="15"/>
      <c r="F18" s="9"/>
      <c r="G18" s="23"/>
    </row>
    <row r="19" spans="1:7" ht="12" customHeight="1" x14ac:dyDescent="0.25">
      <c r="A19" s="32"/>
      <c r="B19" s="33"/>
      <c r="C19" s="33"/>
      <c r="D19" s="34"/>
      <c r="E19" s="15"/>
      <c r="F19" s="9"/>
      <c r="G19" s="4"/>
    </row>
    <row r="20" spans="1:7" ht="19.5" customHeight="1" x14ac:dyDescent="0.25">
      <c r="A20" s="36" t="s">
        <v>7</v>
      </c>
      <c r="B20" s="33" t="s">
        <v>27</v>
      </c>
      <c r="C20" s="33" t="s">
        <v>2</v>
      </c>
      <c r="D20" s="34">
        <v>918.03</v>
      </c>
      <c r="E20" s="1"/>
      <c r="F20" s="9">
        <f t="shared" ref="F20" si="2">D20*E20</f>
        <v>0</v>
      </c>
      <c r="G20" s="23"/>
    </row>
    <row r="21" spans="1:7" ht="120" x14ac:dyDescent="0.25">
      <c r="A21" s="32"/>
      <c r="B21" s="33" t="s">
        <v>50</v>
      </c>
      <c r="C21" s="33"/>
      <c r="D21" s="34"/>
      <c r="E21" s="15"/>
      <c r="F21" s="9"/>
      <c r="G21" s="23"/>
    </row>
    <row r="22" spans="1:7" ht="12" customHeight="1" x14ac:dyDescent="0.25">
      <c r="A22" s="32"/>
      <c r="B22" s="33"/>
      <c r="C22" s="33"/>
      <c r="D22" s="34"/>
      <c r="E22" s="15"/>
      <c r="F22" s="9"/>
      <c r="G22" s="4"/>
    </row>
    <row r="23" spans="1:7" ht="19.5" customHeight="1" x14ac:dyDescent="0.25">
      <c r="A23" s="36" t="s">
        <v>8</v>
      </c>
      <c r="B23" s="33" t="s">
        <v>48</v>
      </c>
      <c r="C23" s="33" t="s">
        <v>2</v>
      </c>
      <c r="D23" s="34">
        <v>150</v>
      </c>
      <c r="E23" s="1"/>
      <c r="F23" s="9">
        <f t="shared" ref="F23" si="3">D23*E23</f>
        <v>0</v>
      </c>
      <c r="G23" s="23"/>
    </row>
    <row r="24" spans="1:7" ht="135" x14ac:dyDescent="0.25">
      <c r="A24" s="32"/>
      <c r="B24" s="33" t="s">
        <v>49</v>
      </c>
      <c r="C24" s="33"/>
      <c r="D24" s="34"/>
      <c r="E24" s="15"/>
      <c r="F24" s="9"/>
      <c r="G24" s="23"/>
    </row>
    <row r="25" spans="1:7" ht="12" customHeight="1" x14ac:dyDescent="0.25">
      <c r="A25" s="32"/>
      <c r="B25" s="33"/>
      <c r="C25" s="33"/>
      <c r="D25" s="34"/>
      <c r="E25" s="15"/>
      <c r="F25" s="9"/>
      <c r="G25" s="23"/>
    </row>
    <row r="26" spans="1:7" ht="30" x14ac:dyDescent="0.25">
      <c r="A26" s="36" t="s">
        <v>17</v>
      </c>
      <c r="B26" s="33" t="s">
        <v>51</v>
      </c>
      <c r="C26" s="33" t="s">
        <v>2</v>
      </c>
      <c r="D26" s="34">
        <v>150</v>
      </c>
      <c r="E26" s="1"/>
      <c r="F26" s="9">
        <f t="shared" ref="F26" si="4">D26*E26</f>
        <v>0</v>
      </c>
      <c r="G26" s="23"/>
    </row>
    <row r="27" spans="1:7" ht="60" x14ac:dyDescent="0.25">
      <c r="A27" s="32"/>
      <c r="B27" s="33" t="s">
        <v>52</v>
      </c>
      <c r="C27" s="33"/>
      <c r="D27" s="34"/>
      <c r="E27" s="15"/>
      <c r="F27" s="9"/>
      <c r="G27" s="23"/>
    </row>
    <row r="28" spans="1:7" ht="12" customHeight="1" x14ac:dyDescent="0.25">
      <c r="A28" s="32"/>
      <c r="B28" s="33"/>
      <c r="C28" s="33"/>
      <c r="D28" s="34"/>
      <c r="E28" s="15"/>
      <c r="F28" s="9"/>
      <c r="G28" s="23"/>
    </row>
    <row r="29" spans="1:7" ht="19.5" customHeight="1" x14ac:dyDescent="0.25">
      <c r="A29" s="36" t="s">
        <v>18</v>
      </c>
      <c r="B29" s="33" t="s">
        <v>29</v>
      </c>
      <c r="C29" s="33"/>
      <c r="D29" s="34"/>
      <c r="E29" s="15"/>
      <c r="F29" s="9">
        <f t="shared" ref="F29" si="5">D29*E29</f>
        <v>0</v>
      </c>
      <c r="G29" s="23"/>
    </row>
    <row r="30" spans="1:7" ht="45" x14ac:dyDescent="0.25">
      <c r="A30" s="32"/>
      <c r="B30" s="33" t="s">
        <v>30</v>
      </c>
      <c r="C30" s="33"/>
      <c r="D30" s="34"/>
      <c r="E30" s="15"/>
      <c r="F30" s="9"/>
      <c r="G30" s="23"/>
    </row>
    <row r="31" spans="1:7" x14ac:dyDescent="0.25">
      <c r="A31" s="32" t="s">
        <v>23</v>
      </c>
      <c r="B31" s="33" t="s">
        <v>42</v>
      </c>
      <c r="C31" s="33" t="s">
        <v>2</v>
      </c>
      <c r="D31" s="34">
        <v>185</v>
      </c>
      <c r="E31" s="1"/>
      <c r="F31" s="9">
        <f t="shared" ref="F31" si="6">D31*E31</f>
        <v>0</v>
      </c>
      <c r="G31" s="23"/>
    </row>
    <row r="32" spans="1:7" ht="12" customHeight="1" x14ac:dyDescent="0.25">
      <c r="A32" s="32"/>
      <c r="B32" s="33"/>
      <c r="C32" s="33"/>
      <c r="D32" s="34"/>
      <c r="E32" s="15"/>
      <c r="F32" s="9"/>
      <c r="G32" s="23"/>
    </row>
    <row r="33" spans="1:7" ht="30" x14ac:dyDescent="0.25">
      <c r="A33" s="36" t="s">
        <v>9</v>
      </c>
      <c r="B33" s="33" t="s">
        <v>28</v>
      </c>
      <c r="C33" s="33" t="s">
        <v>2</v>
      </c>
      <c r="D33" s="34">
        <v>950</v>
      </c>
      <c r="E33" s="1"/>
      <c r="F33" s="9">
        <f t="shared" ref="F33" si="7">D33*E33</f>
        <v>0</v>
      </c>
      <c r="G33" s="23"/>
    </row>
    <row r="34" spans="1:7" ht="60" x14ac:dyDescent="0.25">
      <c r="A34" s="32"/>
      <c r="B34" s="33" t="s">
        <v>31</v>
      </c>
      <c r="C34" s="33"/>
      <c r="D34" s="34"/>
      <c r="E34" s="15"/>
      <c r="F34" s="9"/>
      <c r="G34" s="23"/>
    </row>
    <row r="35" spans="1:7" ht="12" customHeight="1" x14ac:dyDescent="0.25">
      <c r="A35" s="32"/>
      <c r="B35" s="33"/>
      <c r="C35" s="33"/>
      <c r="D35" s="34"/>
      <c r="E35" s="15"/>
      <c r="F35" s="9"/>
      <c r="G35" s="23"/>
    </row>
    <row r="36" spans="1:7" ht="30" x14ac:dyDescent="0.25">
      <c r="A36" s="36" t="s">
        <v>10</v>
      </c>
      <c r="B36" s="33" t="s">
        <v>32</v>
      </c>
      <c r="C36" s="33" t="s">
        <v>2</v>
      </c>
      <c r="D36" s="34">
        <v>440</v>
      </c>
      <c r="E36" s="1"/>
      <c r="F36" s="9">
        <f t="shared" ref="F36" si="8">D36*E36</f>
        <v>0</v>
      </c>
      <c r="G36" s="23"/>
    </row>
    <row r="37" spans="1:7" ht="90" x14ac:dyDescent="0.25">
      <c r="A37" s="32"/>
      <c r="B37" s="33" t="s">
        <v>33</v>
      </c>
      <c r="C37" s="33"/>
      <c r="D37" s="34"/>
      <c r="E37" s="15"/>
      <c r="F37" s="9"/>
      <c r="G37" s="23"/>
    </row>
    <row r="38" spans="1:7" x14ac:dyDescent="0.25">
      <c r="A38" s="32"/>
      <c r="B38" s="33"/>
      <c r="C38" s="33"/>
      <c r="D38" s="34"/>
      <c r="E38" s="15"/>
      <c r="F38" s="9"/>
      <c r="G38" s="23"/>
    </row>
    <row r="39" spans="1:7" ht="12" customHeight="1" x14ac:dyDescent="0.25">
      <c r="A39" s="37" t="s">
        <v>41</v>
      </c>
      <c r="B39" s="37"/>
      <c r="C39" s="38"/>
      <c r="D39" s="39"/>
      <c r="E39" s="40"/>
      <c r="F39" s="41">
        <f>SUM(F12:F38)</f>
        <v>0</v>
      </c>
      <c r="G39" s="23"/>
    </row>
    <row r="40" spans="1:7" x14ac:dyDescent="0.25">
      <c r="A40" s="32"/>
      <c r="B40" s="33"/>
      <c r="C40" s="33"/>
      <c r="D40" s="34"/>
      <c r="E40" s="15"/>
      <c r="F40" s="9"/>
      <c r="G40" s="23"/>
    </row>
    <row r="41" spans="1:7" x14ac:dyDescent="0.25">
      <c r="A41" s="19" t="s">
        <v>6</v>
      </c>
      <c r="B41" s="30" t="s">
        <v>36</v>
      </c>
      <c r="C41" s="30"/>
      <c r="D41" s="30"/>
      <c r="E41" s="30"/>
      <c r="F41" s="31"/>
      <c r="G41" s="23"/>
    </row>
    <row r="42" spans="1:7" ht="12" customHeight="1" x14ac:dyDescent="0.25">
      <c r="A42" s="32"/>
      <c r="B42" s="33"/>
      <c r="C42" s="33"/>
      <c r="D42" s="34"/>
      <c r="E42" s="15"/>
      <c r="F42" s="9"/>
      <c r="G42" s="23"/>
    </row>
    <row r="43" spans="1:7" x14ac:dyDescent="0.25">
      <c r="A43" s="36" t="s">
        <v>5</v>
      </c>
      <c r="B43" s="33" t="s">
        <v>53</v>
      </c>
      <c r="C43" s="33" t="s">
        <v>24</v>
      </c>
      <c r="D43" s="34">
        <v>1</v>
      </c>
      <c r="E43" s="1"/>
      <c r="F43" s="9">
        <f t="shared" ref="F43" si="9">D43*E43</f>
        <v>0</v>
      </c>
      <c r="G43" s="23"/>
    </row>
    <row r="44" spans="1:7" ht="120" x14ac:dyDescent="0.25">
      <c r="A44" s="32"/>
      <c r="B44" s="33" t="s">
        <v>54</v>
      </c>
      <c r="C44" s="33"/>
      <c r="D44" s="34"/>
      <c r="E44" s="15"/>
      <c r="F44" s="9"/>
      <c r="G44" s="23"/>
    </row>
    <row r="45" spans="1:7" ht="12" customHeight="1" x14ac:dyDescent="0.25">
      <c r="A45" s="19"/>
      <c r="B45" s="30"/>
      <c r="C45" s="30"/>
      <c r="D45" s="30"/>
      <c r="E45" s="30"/>
      <c r="F45" s="31"/>
      <c r="G45" s="23"/>
    </row>
    <row r="46" spans="1:7" x14ac:dyDescent="0.25">
      <c r="A46" s="36" t="s">
        <v>6</v>
      </c>
      <c r="B46" s="33" t="s">
        <v>45</v>
      </c>
      <c r="C46" s="33" t="s">
        <v>46</v>
      </c>
      <c r="D46" s="34">
        <v>20</v>
      </c>
      <c r="E46" s="1"/>
      <c r="F46" s="9">
        <f t="shared" ref="F46" si="10">D46*E46</f>
        <v>0</v>
      </c>
      <c r="G46" s="23"/>
    </row>
    <row r="47" spans="1:7" ht="120" x14ac:dyDescent="0.25">
      <c r="A47" s="32"/>
      <c r="B47" s="33" t="s">
        <v>47</v>
      </c>
      <c r="C47" s="33"/>
      <c r="D47" s="34"/>
      <c r="E47" s="15"/>
      <c r="F47" s="9"/>
      <c r="G47" s="23"/>
    </row>
    <row r="48" spans="1:7" x14ac:dyDescent="0.25">
      <c r="A48" s="32"/>
      <c r="B48" s="33"/>
      <c r="C48" s="33"/>
      <c r="D48" s="34"/>
      <c r="E48" s="15"/>
      <c r="F48" s="9"/>
      <c r="G48" s="23"/>
    </row>
    <row r="49" spans="1:7" ht="12" customHeight="1" x14ac:dyDescent="0.25">
      <c r="A49" s="37" t="s">
        <v>44</v>
      </c>
      <c r="B49" s="37"/>
      <c r="C49" s="38"/>
      <c r="D49" s="39"/>
      <c r="E49" s="40"/>
      <c r="F49" s="41">
        <f>SUM(F42:F48)</f>
        <v>0</v>
      </c>
      <c r="G49" s="23"/>
    </row>
    <row r="50" spans="1:7" x14ac:dyDescent="0.25">
      <c r="A50" s="32"/>
      <c r="B50" s="33"/>
      <c r="C50" s="33"/>
      <c r="D50" s="34"/>
      <c r="E50" s="15"/>
      <c r="F50" s="9"/>
      <c r="G50" s="23"/>
    </row>
    <row r="51" spans="1:7" s="47" customFormat="1" ht="12" customHeight="1" x14ac:dyDescent="0.25">
      <c r="A51" s="42"/>
      <c r="B51" s="43"/>
      <c r="C51" s="44"/>
      <c r="D51" s="34"/>
      <c r="E51" s="45"/>
      <c r="F51" s="46"/>
    </row>
    <row r="52" spans="1:7" s="47" customFormat="1" ht="21.75" customHeight="1" x14ac:dyDescent="0.2">
      <c r="A52" s="28"/>
      <c r="B52" s="27" t="s">
        <v>19</v>
      </c>
      <c r="C52" s="28"/>
      <c r="D52" s="28"/>
      <c r="E52" s="63">
        <f>F49+F39</f>
        <v>0</v>
      </c>
      <c r="F52" s="63"/>
    </row>
    <row r="53" spans="1:7" s="47" customFormat="1" ht="21" customHeight="1" x14ac:dyDescent="0.2">
      <c r="A53" s="30"/>
      <c r="B53" s="30"/>
      <c r="C53" s="30"/>
      <c r="D53" s="30"/>
      <c r="E53" s="61"/>
      <c r="F53" s="31"/>
    </row>
    <row r="54" spans="1:7" s="47" customFormat="1" ht="18.75" customHeight="1" x14ac:dyDescent="0.2">
      <c r="A54" s="30"/>
      <c r="B54" s="30" t="s">
        <v>20</v>
      </c>
      <c r="C54" s="30"/>
      <c r="D54" s="30"/>
      <c r="E54" s="64">
        <f>E52*0.25</f>
        <v>0</v>
      </c>
      <c r="F54" s="64"/>
    </row>
    <row r="55" spans="1:7" s="47" customFormat="1" ht="18.75" customHeight="1" x14ac:dyDescent="0.2">
      <c r="A55" s="30"/>
      <c r="B55" s="30"/>
      <c r="C55" s="30"/>
      <c r="D55" s="30"/>
      <c r="E55" s="61"/>
      <c r="F55" s="31"/>
    </row>
    <row r="56" spans="1:7" s="47" customFormat="1" ht="18.75" customHeight="1" x14ac:dyDescent="0.2">
      <c r="A56" s="30"/>
      <c r="B56" s="48" t="s">
        <v>21</v>
      </c>
      <c r="C56" s="30"/>
      <c r="D56" s="30"/>
      <c r="E56" s="64">
        <f>E54+E52</f>
        <v>0</v>
      </c>
      <c r="F56" s="64"/>
    </row>
    <row r="57" spans="1:7" s="47" customFormat="1" ht="18.75" customHeight="1" x14ac:dyDescent="0.25">
      <c r="A57" s="49"/>
      <c r="B57" s="50"/>
      <c r="C57" s="5"/>
      <c r="D57" s="6"/>
      <c r="E57" s="7"/>
      <c r="F57" s="8"/>
    </row>
    <row r="58" spans="1:7" ht="10.5" customHeight="1" x14ac:dyDescent="0.25">
      <c r="A58" s="49"/>
      <c r="B58" s="50"/>
      <c r="G58" s="51"/>
    </row>
    <row r="59" spans="1:7" x14ac:dyDescent="0.25">
      <c r="A59" s="52"/>
      <c r="B59" s="53" t="s">
        <v>12</v>
      </c>
      <c r="C59" s="54"/>
      <c r="D59" s="55"/>
      <c r="E59" s="56"/>
      <c r="F59" s="57"/>
    </row>
    <row r="60" spans="1:7" x14ac:dyDescent="0.25">
      <c r="A60" s="52"/>
      <c r="B60" s="2" t="s">
        <v>13</v>
      </c>
      <c r="C60" s="58" t="s">
        <v>14</v>
      </c>
      <c r="D60" s="55"/>
      <c r="E60" s="56"/>
      <c r="F60" s="57"/>
    </row>
    <row r="61" spans="1:7" x14ac:dyDescent="0.25">
      <c r="A61" s="52"/>
      <c r="B61" s="59"/>
      <c r="C61" s="54"/>
      <c r="D61" s="65"/>
      <c r="E61" s="65"/>
      <c r="F61" s="65"/>
    </row>
    <row r="62" spans="1:7" x14ac:dyDescent="0.25">
      <c r="A62" s="52"/>
      <c r="B62" s="59"/>
      <c r="C62" s="54"/>
      <c r="D62" s="60" t="s">
        <v>15</v>
      </c>
      <c r="E62" s="56"/>
      <c r="F62" s="57"/>
    </row>
    <row r="63" spans="1:7" x14ac:dyDescent="0.25">
      <c r="A63" s="52"/>
      <c r="B63" s="59"/>
      <c r="C63" s="54"/>
      <c r="D63" s="60" t="s">
        <v>16</v>
      </c>
      <c r="E63" s="56"/>
      <c r="F63" s="57"/>
    </row>
    <row r="64" spans="1:7" x14ac:dyDescent="0.25">
      <c r="A64" s="49"/>
      <c r="B64" s="50"/>
    </row>
    <row r="65" spans="1:2" x14ac:dyDescent="0.25">
      <c r="A65" s="49"/>
      <c r="B65" s="50"/>
    </row>
    <row r="66" spans="1:2" x14ac:dyDescent="0.25">
      <c r="A66" s="49"/>
      <c r="B66" s="50"/>
    </row>
    <row r="67" spans="1:2" x14ac:dyDescent="0.25">
      <c r="A67" s="49"/>
      <c r="B67" s="50"/>
    </row>
  </sheetData>
  <sheetProtection algorithmName="SHA-512" hashValue="SNOrj3zN7UyvcbU+5jtbaPym6TLwzlNaOtqdkIWkrgkQOWja9MIEp0OA7+e9JzlsGIBVi/d9IaFq4/F57pxn8Q==" saltValue="vz9BJbztq/MZSsLpsTXdaQ==" spinCount="100000" sheet="1" objects="1" scenarios="1" selectLockedCells="1"/>
  <customSheetViews>
    <customSheetView guid="{A7BAAF64-1768-4629-858B-458E0B0AF5BB}" scale="75" showPageBreaks="1" printArea="1" hiddenRows="1" showRuler="0" topLeftCell="A630">
      <selection sqref="A1:F635"/>
      <rowBreaks count="27" manualBreakCount="27">
        <brk id="37" max="5" man="1"/>
        <brk id="74" max="5" man="1"/>
        <brk id="83" max="5" man="1"/>
        <brk id="92" max="5" man="1"/>
        <brk id="105" max="5" man="1"/>
        <brk id="144" max="5" man="1"/>
        <brk id="179" max="5" man="1"/>
        <brk id="203" max="5" man="1"/>
        <brk id="223" max="5" man="1"/>
        <brk id="231" max="5" man="1"/>
        <brk id="241" max="5" man="1"/>
        <brk id="261" max="5" man="1"/>
        <brk id="269" max="5" man="1"/>
        <brk id="290" max="5" man="1"/>
        <brk id="320" max="5" man="1"/>
        <brk id="343" max="5" man="1"/>
        <brk id="376" max="5" man="1"/>
        <brk id="391" max="5" man="1"/>
        <brk id="407" max="5" man="1"/>
        <brk id="430" max="5" man="1"/>
        <brk id="459" max="5" man="1"/>
        <brk id="483" max="5" man="1"/>
        <brk id="505" max="5" man="1"/>
        <brk id="519" max="5" man="1"/>
        <brk id="529" max="5" man="1"/>
        <brk id="565" max="5" man="1"/>
        <brk id="615" max="5" man="1"/>
      </rowBreaks>
      <pageMargins left="0.78740157480314965" right="0.39370078740157483" top="0.98425196850393704" bottom="0.98425196850393704" header="0.51181102362204722" footer="0.51181102362204722"/>
      <printOptions gridLines="1"/>
      <pageSetup paperSize="9" scale="90" orientation="portrait" horizontalDpi="4294967292" r:id="rId1"/>
      <headerFooter alignWithMargins="0">
        <oddFooter>&amp;L&amp;"Arial CE,Regular"
Zračna luka Zagreb
&amp;D&amp;C&amp;"Arial CE,Regular"Građ. troškovnik&amp;R&amp;8Parkirališta P5 i P15
&amp;P</oddFooter>
      </headerFooter>
    </customSheetView>
  </customSheetViews>
  <mergeCells count="6">
    <mergeCell ref="E52:F52"/>
    <mergeCell ref="E54:F54"/>
    <mergeCell ref="E56:F56"/>
    <mergeCell ref="D61:F61"/>
    <mergeCell ref="B7:F7"/>
    <mergeCell ref="B8:F8"/>
  </mergeCells>
  <phoneticPr fontId="0" type="noConversion"/>
  <conditionalFormatting sqref="E52:F52">
    <cfRule type="cellIs" dxfId="3" priority="15" operator="equal">
      <formula>0</formula>
    </cfRule>
  </conditionalFormatting>
  <conditionalFormatting sqref="E52:F56">
    <cfRule type="cellIs" dxfId="2" priority="196" operator="equal">
      <formula>0</formula>
    </cfRule>
  </conditionalFormatting>
  <conditionalFormatting sqref="F13:F40 F46:F51">
    <cfRule type="cellIs" dxfId="1" priority="3" stopIfTrue="1" operator="equal">
      <formula>0</formula>
    </cfRule>
  </conditionalFormatting>
  <conditionalFormatting sqref="F42:F44">
    <cfRule type="cellIs" dxfId="0" priority="1" stopIfTrue="1" operator="equal">
      <formula>0</formula>
    </cfRule>
  </conditionalFormatting>
  <printOptions horizontalCentered="1"/>
  <pageMargins left="0.59055118110236227" right="0.19685039370078741" top="1.1023622047244095" bottom="0.59055118110236227" header="0.39370078740157483" footer="0.39370078740157483"/>
  <pageSetup paperSize="9" scale="87" orientation="portrait" useFirstPageNumber="1" r:id="rId2"/>
  <headerFooter>
    <oddHeader xml:space="preserve">&amp;LGALPOS d.o.o.
10040 Zagreb, Dražena Gvozdena 6 &amp;5                                                                                                                      
&amp;10
&amp;CGP BAJAKOVO
                                &amp;R
&amp;P
</oddHeader>
    <oddFooter>&amp;CLIČILAČKI RADOVI</oddFooter>
  </headerFooter>
  <rowBreaks count="2" manualBreakCount="2">
    <brk id="22" max="5" man="1"/>
    <brk id="4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Troškovnik</vt:lpstr>
      <vt:lpstr>Troškovnik!Ispis_naslova</vt:lpstr>
      <vt:lpstr>Troškovnik!Podrucje_ispisa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dc:creator>
  <cp:lastModifiedBy>Lucija Pejić</cp:lastModifiedBy>
  <cp:lastPrinted>2025-06-05T13:38:12Z</cp:lastPrinted>
  <dcterms:created xsi:type="dcterms:W3CDTF">1999-05-18T15:34:47Z</dcterms:created>
  <dcterms:modified xsi:type="dcterms:W3CDTF">2025-08-29T10:25:20Z</dcterms:modified>
</cp:coreProperties>
</file>